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unicipal\2026\БУХГАЛТЕРІЯ\Паспорти БП - 2026\паспорт до наказу 80-АГ від 29.05.2026\"/>
    </mc:Choice>
  </mc:AlternateContent>
  <xr:revisionPtr revIDLastSave="0" documentId="8_{F0A16277-715C-4C05-AAAC-B584C98D6579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3" i="1" l="1"/>
  <c r="M57" i="1" l="1"/>
  <c r="Q49" i="1"/>
  <c r="P35" i="1"/>
  <c r="Q55" i="1"/>
  <c r="Q51" i="1" l="1"/>
  <c r="Q52" i="1"/>
  <c r="L36" i="1" l="1"/>
  <c r="Q57" i="1" l="1"/>
  <c r="P36" i="1"/>
  <c r="Q59" i="1"/>
  <c r="Q56" i="1"/>
</calcChain>
</file>

<file path=xl/sharedStrings.xml><?xml version="1.0" encoding="utf-8"?>
<sst xmlns="http://schemas.openxmlformats.org/spreadsheetml/2006/main" count="132" uniqueCount="96">
  <si>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</si>
  <si>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</si>
  <si>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</si>
  <si>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</si>
  <si>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</si>
  <si>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</si>
  <si>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</si>
  <si>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</si>
  <si>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</si>
  <si>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</si>
  <si>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</si>
  <si>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</si>
  <si>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</si>
  <si>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</si>
  <si>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</si>
  <si>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</si>
  <si>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</si>
  <si>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</si>
  <si>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</si>
  <si>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</si>
  <si>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</si>
  <si>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</si>
  <si>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</si>
  <si>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</si>
  <si>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</si>
  <si>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</si>
  <si>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</si>
  <si>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</si>
  <si>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</si>
  <si>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</si>
  <si>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</si>
  <si>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</si>
  <si>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</si>
  <si>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</si>
  <si>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</si>
  <si>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</si>
  <si>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</si>
  <si>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</si>
  <si>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</si>
  <si>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</si>
  <si>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</si>
  <si>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</si>
  <si>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</si>
  <si>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</si>
  <si>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</si>
  <si>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</si>
  <si>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</si>
  <si>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</si>
  <si>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</si>
  <si>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</si>
  <si>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</si>
  <si>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</si>
  <si>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</si>
  <si>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</si>
  <si>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</si>
  <si>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</si>
  <si>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</si>
  <si>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</si>
  <si>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</si>
  <si>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</si>
  <si>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</si>
  <si>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</si>
  <si>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</si>
  <si>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</si>
  <si>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</si>
  <si>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</si>
  <si>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</si>
  <si>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кількість отриманих  листів, звернень, скарг</t>
  </si>
  <si>
    <t>0111</t>
  </si>
  <si>
    <t>0355100000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</si>
  <si>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</si>
  <si>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</si>
  <si>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обсяг видатків</t>
  </si>
  <si>
    <t>кількість прийнятих нормативно-правових актів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</si>
  <si>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</si>
  <si>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</si>
  <si>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</si>
  <si>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</si>
  <si>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</si>
  <si>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</si>
  <si>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</si>
  <si>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</si>
  <si>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</si>
  <si>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</si>
  <si>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бюджетної програми місцевого бюджету на 2026 рік</t>
  </si>
  <si>
    <t xml:space="preserve"> 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</si>
  <si>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</si>
  <si>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</si>
  <si>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(Власне ім’я, ПРІЗВИЩЕ)</t>
  </si>
  <si>
    <t>Юлія ЧІПАК</t>
  </si>
  <si>
    <t>Лілія ЄЛОВА</t>
  </si>
  <si>
    <t>"___" ______________ 2026 року</t>
  </si>
  <si>
    <t>Обсяг бюджетних призначень/бюджетних асигнувань  - 25 347 700,00 гривень, у тому числі загального фонду -  25 347 700,00 гривень та спеціального фонду - 0,00 гривень</t>
  </si>
  <si>
    <t>кількість придбання обладнання та предметів довгострокового користування</t>
  </si>
  <si>
    <t>розрахунок до кошторису</t>
  </si>
  <si>
    <t>29.05.2026     №80-АГ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</si>
</sst>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/>
    <xf numFmtId="1" fontId="5" fillId="0" borderId="20" xfId="0" applyNumberFormat="1" applyFont="1" applyBorder="1"/>
    <xf numFmtId="1" fontId="5" fillId="0" borderId="21" xfId="0" applyNumberFormat="1" applyFont="1" applyBorder="1"/>
    <xf numFmtId="1" fontId="5" fillId="0" borderId="8" xfId="0" applyNumberFormat="1" applyFont="1" applyBorder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27" xfId="0" applyFont="1" applyBorder="1"/>
    <xf numFmtId="0" fontId="6" fillId="0" borderId="5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18" xfId="0" applyFont="1" applyBorder="1" applyAlignment="1">
      <alignment horizontal="left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3" fillId="0" borderId="2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0"/>
  <sheetViews>
    <sheetView tabSelected="1" view="pageBreakPreview" zoomScale="130" zoomScaleNormal="130" zoomScaleSheetLayoutView="130" workbookViewId="0">
      <selection activeCell="A12" sqref="A12:R12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24</v>
      </c>
      <c r="O1" s="2"/>
      <c r="P1" s="2"/>
      <c r="Q1" s="2"/>
      <c r="R1" s="2"/>
    </row>
    <row r="2" spans="1:19" s="1" customFormat="1" ht="11.25" x14ac:dyDescent="0.2">
      <c r="L2" s="2"/>
      <c r="M2" s="2"/>
      <c r="N2" s="130" t="s">
        <v>23</v>
      </c>
      <c r="O2" s="130"/>
      <c r="P2" s="130"/>
      <c r="Q2" s="130"/>
      <c r="R2" s="130"/>
    </row>
    <row r="3" spans="1:19" s="1" customFormat="1" ht="14.25" customHeight="1" x14ac:dyDescent="0.2">
      <c r="L3" s="2"/>
      <c r="M3" s="2"/>
      <c r="N3" s="2" t="s">
        <v>33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40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41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24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31" t="s">
        <v>48</v>
      </c>
      <c r="O8" s="131"/>
      <c r="P8" s="131"/>
      <c r="Q8" s="131"/>
      <c r="R8" s="131"/>
    </row>
    <row r="9" spans="1:19" s="1" customFormat="1" ht="12.95" customHeight="1" x14ac:dyDescent="0.2">
      <c r="L9" s="2"/>
      <c r="M9" s="4"/>
      <c r="N9" s="142" t="s">
        <v>70</v>
      </c>
      <c r="O9" s="142"/>
      <c r="P9" s="142"/>
      <c r="Q9" s="142"/>
      <c r="R9" s="142"/>
    </row>
    <row r="10" spans="1:19" ht="12.75" x14ac:dyDescent="0.2">
      <c r="L10" s="2"/>
      <c r="M10" s="4"/>
      <c r="N10" s="143" t="s">
        <v>42</v>
      </c>
      <c r="O10" s="143"/>
      <c r="P10" s="143"/>
      <c r="Q10" s="143"/>
      <c r="R10" s="143"/>
      <c r="S10" s="73"/>
    </row>
    <row r="11" spans="1:19" ht="11.45" customHeight="1" x14ac:dyDescent="0.2">
      <c r="L11" s="2"/>
      <c r="M11" s="4"/>
      <c r="N11" s="91" t="s">
        <v>95</v>
      </c>
      <c r="O11" s="91"/>
      <c r="P11" s="4"/>
      <c r="Q11" s="4"/>
      <c r="R11" s="4"/>
      <c r="S11" s="73"/>
    </row>
    <row r="12" spans="1:19" ht="24.95" customHeight="1" x14ac:dyDescent="0.25">
      <c r="A12" s="132" t="s">
        <v>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9" ht="15.95" customHeight="1" x14ac:dyDescent="0.25">
      <c r="A13" s="141" t="s">
        <v>84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33" t="s">
        <v>58</v>
      </c>
      <c r="C15" s="133"/>
      <c r="D15" s="35"/>
      <c r="E15" s="4"/>
      <c r="F15" s="4"/>
      <c r="G15" s="134" t="s">
        <v>61</v>
      </c>
      <c r="H15" s="134"/>
      <c r="I15" s="134"/>
      <c r="J15" s="134"/>
      <c r="K15" s="134"/>
      <c r="L15" s="134"/>
      <c r="M15" s="134"/>
      <c r="N15" s="134"/>
      <c r="O15" s="134"/>
      <c r="P15" s="36"/>
      <c r="Q15" s="138" t="s">
        <v>59</v>
      </c>
      <c r="R15" s="138"/>
    </row>
    <row r="16" spans="1:19" ht="34.15" customHeight="1" x14ac:dyDescent="0.2">
      <c r="A16" s="6"/>
      <c r="B16" s="135" t="s">
        <v>49</v>
      </c>
      <c r="C16" s="135"/>
      <c r="D16" s="51"/>
      <c r="E16" s="51"/>
      <c r="F16" s="136" t="s">
        <v>42</v>
      </c>
      <c r="G16" s="135"/>
      <c r="H16" s="135"/>
      <c r="I16" s="135"/>
      <c r="J16" s="135"/>
      <c r="K16" s="135"/>
      <c r="L16" s="135"/>
      <c r="M16" s="135"/>
      <c r="N16" s="135"/>
      <c r="O16" s="135"/>
      <c r="P16" s="52"/>
      <c r="Q16" s="140" t="s">
        <v>50</v>
      </c>
      <c r="R16" s="140"/>
    </row>
    <row r="17" spans="1:18" ht="11.45" customHeight="1" x14ac:dyDescent="0.2">
      <c r="A17" s="8" t="s">
        <v>2</v>
      </c>
      <c r="B17" s="137" t="s">
        <v>60</v>
      </c>
      <c r="C17" s="137"/>
      <c r="D17" s="35"/>
      <c r="E17" s="4"/>
      <c r="F17" s="4"/>
      <c r="G17" s="134" t="s">
        <v>85</v>
      </c>
      <c r="H17" s="134"/>
      <c r="I17" s="134"/>
      <c r="J17" s="134"/>
      <c r="K17" s="134"/>
      <c r="L17" s="134"/>
      <c r="M17" s="134"/>
      <c r="N17" s="134"/>
      <c r="O17" s="37"/>
      <c r="P17" s="36"/>
      <c r="Q17" s="138" t="s">
        <v>59</v>
      </c>
      <c r="R17" s="138"/>
    </row>
    <row r="18" spans="1:18" ht="38.450000000000003" customHeight="1" x14ac:dyDescent="0.2">
      <c r="A18" s="6"/>
      <c r="B18" s="139" t="s">
        <v>49</v>
      </c>
      <c r="C18" s="139"/>
      <c r="D18" s="53"/>
      <c r="E18" s="51"/>
      <c r="F18" s="136" t="s">
        <v>3</v>
      </c>
      <c r="G18" s="135"/>
      <c r="H18" s="135"/>
      <c r="I18" s="135"/>
      <c r="J18" s="135"/>
      <c r="K18" s="135"/>
      <c r="L18" s="135"/>
      <c r="M18" s="135"/>
      <c r="N18" s="135"/>
      <c r="O18" s="135"/>
      <c r="P18" s="52"/>
      <c r="Q18" s="140" t="s">
        <v>50</v>
      </c>
      <c r="R18" s="140"/>
    </row>
    <row r="19" spans="1:18" ht="30" customHeight="1" x14ac:dyDescent="0.2">
      <c r="A19" s="8" t="s">
        <v>4</v>
      </c>
      <c r="B19" s="137" t="s">
        <v>60</v>
      </c>
      <c r="C19" s="137"/>
      <c r="D19" s="137" t="s">
        <v>62</v>
      </c>
      <c r="E19" s="137"/>
      <c r="F19" s="137" t="s">
        <v>68</v>
      </c>
      <c r="G19" s="137"/>
      <c r="H19" s="35"/>
      <c r="I19" s="134" t="s">
        <v>44</v>
      </c>
      <c r="J19" s="134"/>
      <c r="K19" s="134"/>
      <c r="L19" s="134"/>
      <c r="M19" s="134"/>
      <c r="N19" s="134"/>
      <c r="O19" s="134"/>
      <c r="P19" s="38"/>
      <c r="Q19" s="138" t="s">
        <v>69</v>
      </c>
      <c r="R19" s="138"/>
    </row>
    <row r="20" spans="1:18" ht="30.75" customHeight="1" x14ac:dyDescent="0.2">
      <c r="A20" s="6"/>
      <c r="B20" s="136" t="s">
        <v>49</v>
      </c>
      <c r="C20" s="136"/>
      <c r="D20" s="174" t="s">
        <v>51</v>
      </c>
      <c r="E20" s="174"/>
      <c r="F20" s="174" t="s">
        <v>52</v>
      </c>
      <c r="G20" s="174"/>
      <c r="H20" s="52"/>
      <c r="I20" s="135" t="s">
        <v>53</v>
      </c>
      <c r="J20" s="135"/>
      <c r="K20" s="135"/>
      <c r="L20" s="135"/>
      <c r="M20" s="135"/>
      <c r="N20" s="135"/>
      <c r="O20" s="135"/>
      <c r="P20" s="54"/>
      <c r="Q20" s="172" t="s">
        <v>54</v>
      </c>
      <c r="R20" s="172"/>
    </row>
    <row r="21" spans="1:18" s="83" customFormat="1" ht="21.75" customHeight="1" x14ac:dyDescent="0.2">
      <c r="A21" s="81" t="s">
        <v>5</v>
      </c>
      <c r="B21" s="173" t="s">
        <v>92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84"/>
    </row>
    <row r="22" spans="1:18" ht="17.25" customHeight="1" x14ac:dyDescent="0.2">
      <c r="A22" s="32" t="s">
        <v>6</v>
      </c>
      <c r="B22" s="150" t="s">
        <v>55</v>
      </c>
      <c r="C22" s="150"/>
      <c r="D22" s="150"/>
      <c r="E22" s="150"/>
      <c r="F22" s="150"/>
      <c r="G22" s="150"/>
      <c r="H22" s="150"/>
      <c r="I22" s="150"/>
      <c r="J22" s="150"/>
      <c r="K22" s="150"/>
      <c r="L22" s="7"/>
      <c r="M22" s="7"/>
      <c r="N22" s="7"/>
      <c r="O22" s="7"/>
      <c r="P22" s="7"/>
      <c r="Q22" s="7"/>
      <c r="R22" s="39"/>
    </row>
    <row r="23" spans="1:18" ht="78.75" customHeight="1" x14ac:dyDescent="0.2">
      <c r="A23" s="6"/>
      <c r="B23" s="156" t="s">
        <v>86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4"/>
    </row>
    <row r="24" spans="1:18" ht="14.25" customHeight="1" x14ac:dyDescent="0.2">
      <c r="A24" s="8" t="s">
        <v>7</v>
      </c>
      <c r="B24" s="12" t="s">
        <v>25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1:18" ht="13.5" customHeight="1" x14ac:dyDescent="0.2">
      <c r="A25" s="8"/>
      <c r="B25" s="34" t="s">
        <v>26</v>
      </c>
      <c r="C25" s="144" t="s">
        <v>27</v>
      </c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6"/>
      <c r="R25" s="13"/>
    </row>
    <row r="26" spans="1:18" ht="15" customHeight="1" x14ac:dyDescent="0.2">
      <c r="A26" s="8"/>
      <c r="B26" s="55"/>
      <c r="C26" s="147" t="s">
        <v>63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9"/>
      <c r="R26" s="14"/>
    </row>
    <row r="27" spans="1:18" s="83" customFormat="1" ht="18.75" customHeight="1" x14ac:dyDescent="0.2">
      <c r="A27" s="81" t="s">
        <v>8</v>
      </c>
      <c r="B27" s="81" t="s">
        <v>29</v>
      </c>
      <c r="C27" s="80"/>
      <c r="D27" s="81"/>
      <c r="E27" s="81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4.1" customHeight="1" x14ac:dyDescent="0.2">
      <c r="A28" s="6"/>
      <c r="B28" s="151" t="s">
        <v>64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6"/>
    </row>
    <row r="29" spans="1:18" s="83" customFormat="1" ht="17.25" customHeight="1" x14ac:dyDescent="0.2">
      <c r="A29" s="81" t="s">
        <v>30</v>
      </c>
      <c r="B29" s="81" t="s">
        <v>31</v>
      </c>
      <c r="C29" s="80"/>
      <c r="D29" s="81"/>
      <c r="E29" s="81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</row>
    <row r="30" spans="1:18" ht="14.25" customHeight="1" x14ac:dyDescent="0.2">
      <c r="A30" s="8"/>
      <c r="B30" s="34" t="s">
        <v>26</v>
      </c>
      <c r="C30" s="144" t="s">
        <v>32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6"/>
      <c r="R30" s="4"/>
    </row>
    <row r="31" spans="1:18" ht="24" customHeight="1" x14ac:dyDescent="0.2">
      <c r="A31" s="8"/>
      <c r="B31" s="55" t="s">
        <v>1</v>
      </c>
      <c r="C31" s="56" t="s">
        <v>65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4"/>
    </row>
    <row r="32" spans="1:18" s="83" customFormat="1" ht="18.75" customHeight="1" x14ac:dyDescent="0.15">
      <c r="A32" s="81" t="s">
        <v>47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" t="s">
        <v>36</v>
      </c>
      <c r="R32" s="82"/>
    </row>
    <row r="33" spans="1:18" ht="24" customHeight="1" x14ac:dyDescent="0.2">
      <c r="A33" s="6"/>
      <c r="B33" s="9" t="s">
        <v>9</v>
      </c>
      <c r="C33" s="163" t="s">
        <v>56</v>
      </c>
      <c r="D33" s="164"/>
      <c r="E33" s="164"/>
      <c r="F33" s="164"/>
      <c r="G33" s="164"/>
      <c r="H33" s="164"/>
      <c r="I33" s="164"/>
      <c r="J33" s="164"/>
      <c r="K33" s="160"/>
      <c r="L33" s="120" t="s">
        <v>10</v>
      </c>
      <c r="M33" s="162"/>
      <c r="N33" s="161" t="s">
        <v>11</v>
      </c>
      <c r="O33" s="162"/>
      <c r="P33" s="159" t="s">
        <v>12</v>
      </c>
      <c r="Q33" s="160"/>
      <c r="R33" s="4"/>
    </row>
    <row r="34" spans="1:18" ht="15" customHeight="1" x14ac:dyDescent="0.2">
      <c r="A34" s="6"/>
      <c r="B34" s="59">
        <v>1</v>
      </c>
      <c r="C34" s="111">
        <v>2</v>
      </c>
      <c r="D34" s="167"/>
      <c r="E34" s="167"/>
      <c r="F34" s="167"/>
      <c r="G34" s="167"/>
      <c r="H34" s="167"/>
      <c r="I34" s="167"/>
      <c r="J34" s="167"/>
      <c r="K34" s="168"/>
      <c r="L34" s="111">
        <v>3</v>
      </c>
      <c r="M34" s="112"/>
      <c r="N34" s="170">
        <v>4</v>
      </c>
      <c r="O34" s="171"/>
      <c r="P34" s="169">
        <v>5</v>
      </c>
      <c r="Q34" s="168"/>
      <c r="R34" s="4"/>
    </row>
    <row r="35" spans="1:18" ht="27" customHeight="1" x14ac:dyDescent="0.2">
      <c r="A35" s="6"/>
      <c r="B35" s="60">
        <v>1</v>
      </c>
      <c r="C35" s="182" t="s">
        <v>66</v>
      </c>
      <c r="D35" s="183"/>
      <c r="E35" s="183"/>
      <c r="F35" s="183"/>
      <c r="G35" s="183"/>
      <c r="H35" s="183"/>
      <c r="I35" s="183"/>
      <c r="J35" s="183"/>
      <c r="K35" s="184"/>
      <c r="L35" s="165">
        <v>25347700</v>
      </c>
      <c r="M35" s="166"/>
      <c r="N35" s="157"/>
      <c r="O35" s="158"/>
      <c r="P35" s="165">
        <f>L35</f>
        <v>25347700</v>
      </c>
      <c r="Q35" s="166"/>
      <c r="R35" s="4"/>
    </row>
    <row r="36" spans="1:18" ht="15.75" customHeight="1" x14ac:dyDescent="0.2">
      <c r="A36" s="6"/>
      <c r="B36" s="120" t="s">
        <v>12</v>
      </c>
      <c r="C36" s="121"/>
      <c r="D36" s="121"/>
      <c r="E36" s="11"/>
      <c r="F36" s="11"/>
      <c r="G36" s="11"/>
      <c r="H36" s="11"/>
      <c r="I36" s="11"/>
      <c r="J36" s="11"/>
      <c r="K36" s="10"/>
      <c r="L36" s="122">
        <f>L35</f>
        <v>25347700</v>
      </c>
      <c r="M36" s="123"/>
      <c r="N36" s="179">
        <v>0</v>
      </c>
      <c r="O36" s="180"/>
      <c r="P36" s="115">
        <f>L36+N36</f>
        <v>25347700</v>
      </c>
      <c r="Q36" s="116"/>
      <c r="R36" s="4"/>
    </row>
    <row r="37" spans="1:18" s="83" customFormat="1" ht="27.75" customHeight="1" x14ac:dyDescent="0.2">
      <c r="A37" s="81" t="s">
        <v>34</v>
      </c>
      <c r="B37" s="8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</row>
    <row r="38" spans="1:18" ht="21.95" customHeight="1" x14ac:dyDescent="0.2">
      <c r="A38" s="4"/>
      <c r="B38" s="40" t="s">
        <v>9</v>
      </c>
      <c r="C38" s="154" t="s">
        <v>35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81" t="s">
        <v>10</v>
      </c>
      <c r="N38" s="155"/>
      <c r="O38" s="155" t="s">
        <v>11</v>
      </c>
      <c r="P38" s="155"/>
      <c r="Q38" s="113" t="s">
        <v>12</v>
      </c>
      <c r="R38" s="114"/>
    </row>
    <row r="39" spans="1:18" ht="11.1" customHeight="1" x14ac:dyDescent="0.2">
      <c r="A39" s="4"/>
      <c r="B39" s="76">
        <v>1</v>
      </c>
      <c r="C39" s="124">
        <v>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41">
        <v>3</v>
      </c>
      <c r="N39" s="42"/>
      <c r="O39" s="43">
        <v>4</v>
      </c>
      <c r="P39" s="42"/>
      <c r="Q39" s="43">
        <v>5</v>
      </c>
      <c r="R39" s="44"/>
    </row>
    <row r="40" spans="1:18" ht="12.75" customHeight="1" x14ac:dyDescent="0.2">
      <c r="A40" s="4"/>
      <c r="B40" s="72"/>
      <c r="C40" s="126"/>
      <c r="D40" s="126"/>
      <c r="E40" s="126"/>
      <c r="F40" s="126"/>
      <c r="G40" s="126"/>
      <c r="H40" s="126"/>
      <c r="I40" s="126"/>
      <c r="J40" s="126"/>
      <c r="K40" s="126"/>
      <c r="L40" s="127"/>
      <c r="M40" s="45" t="s">
        <v>28</v>
      </c>
      <c r="N40" s="46"/>
      <c r="O40" s="45" t="s">
        <v>28</v>
      </c>
      <c r="P40" s="46"/>
      <c r="Q40" s="45" t="s">
        <v>28</v>
      </c>
      <c r="R40" s="46"/>
    </row>
    <row r="41" spans="1:18" ht="11.1" customHeight="1" x14ac:dyDescent="0.2">
      <c r="A41" s="4"/>
      <c r="B41" s="117" t="s">
        <v>12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9"/>
      <c r="M41" s="152" t="s">
        <v>28</v>
      </c>
      <c r="N41" s="152"/>
      <c r="O41" s="153" t="s">
        <v>28</v>
      </c>
      <c r="P41" s="153"/>
      <c r="Q41" s="152" t="s">
        <v>28</v>
      </c>
      <c r="R41" s="152"/>
    </row>
    <row r="42" spans="1:18" ht="13.5" customHeight="1" x14ac:dyDescent="0.2">
      <c r="A42" s="8" t="s">
        <v>37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1.1" customHeight="1" x14ac:dyDescent="0.2">
      <c r="A43" s="6"/>
      <c r="B43" s="185" t="s">
        <v>9</v>
      </c>
      <c r="C43" s="192" t="s">
        <v>13</v>
      </c>
      <c r="D43" s="192"/>
      <c r="E43" s="192"/>
      <c r="F43" s="192"/>
      <c r="G43" s="192"/>
      <c r="H43" s="192"/>
      <c r="I43" s="192" t="s">
        <v>14</v>
      </c>
      <c r="J43" s="192"/>
      <c r="K43" s="192" t="s">
        <v>15</v>
      </c>
      <c r="L43" s="192"/>
      <c r="M43" s="192" t="s">
        <v>10</v>
      </c>
      <c r="N43" s="192"/>
      <c r="O43" s="192" t="s">
        <v>11</v>
      </c>
      <c r="P43" s="192"/>
      <c r="Q43" s="197" t="s">
        <v>12</v>
      </c>
      <c r="R43" s="197"/>
    </row>
    <row r="44" spans="1:18" ht="12" customHeight="1" x14ac:dyDescent="0.2">
      <c r="A44" s="6"/>
      <c r="B44" s="186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7"/>
      <c r="R44" s="197"/>
    </row>
    <row r="45" spans="1:18" ht="14.25" customHeight="1" x14ac:dyDescent="0.2">
      <c r="A45" s="6"/>
      <c r="B45" s="33">
        <v>1</v>
      </c>
      <c r="C45" s="177">
        <v>2</v>
      </c>
      <c r="D45" s="177"/>
      <c r="E45" s="177"/>
      <c r="F45" s="177"/>
      <c r="G45" s="177"/>
      <c r="H45" s="177"/>
      <c r="I45" s="177">
        <v>3</v>
      </c>
      <c r="J45" s="177"/>
      <c r="K45" s="177">
        <v>4</v>
      </c>
      <c r="L45" s="177"/>
      <c r="M45" s="177">
        <v>5</v>
      </c>
      <c r="N45" s="177"/>
      <c r="O45" s="111">
        <v>6</v>
      </c>
      <c r="P45" s="168"/>
      <c r="Q45" s="177">
        <v>7</v>
      </c>
      <c r="R45" s="177"/>
    </row>
    <row r="46" spans="1:18" ht="45" customHeight="1" x14ac:dyDescent="0.2">
      <c r="A46" s="6"/>
      <c r="B46" s="15">
        <v>1</v>
      </c>
      <c r="C46" s="189" t="s">
        <v>45</v>
      </c>
      <c r="D46" s="190"/>
      <c r="E46" s="190"/>
      <c r="F46" s="190"/>
      <c r="G46" s="190"/>
      <c r="H46" s="191"/>
      <c r="I46" s="16"/>
      <c r="J46" s="17"/>
      <c r="K46" s="175"/>
      <c r="L46" s="176"/>
      <c r="M46" s="16"/>
      <c r="N46" s="17"/>
      <c r="O46" s="175"/>
      <c r="P46" s="176"/>
      <c r="Q46" s="16"/>
      <c r="R46" s="17"/>
    </row>
    <row r="47" spans="1:18" ht="13.5" customHeight="1" x14ac:dyDescent="0.2">
      <c r="A47" s="47"/>
      <c r="B47" s="30"/>
      <c r="C47" s="178" t="s">
        <v>16</v>
      </c>
      <c r="D47" s="178"/>
      <c r="E47" s="178"/>
      <c r="F47" s="178"/>
      <c r="G47" s="178"/>
      <c r="H47" s="178"/>
      <c r="I47" s="48"/>
      <c r="J47" s="49"/>
      <c r="K47" s="74"/>
      <c r="L47" s="75"/>
      <c r="M47" s="19"/>
      <c r="N47" s="20"/>
      <c r="O47" s="194"/>
      <c r="P47" s="195"/>
      <c r="Q47" s="19"/>
      <c r="R47" s="20"/>
    </row>
    <row r="48" spans="1:18" ht="16.5" customHeight="1" x14ac:dyDescent="0.2">
      <c r="A48" s="47"/>
      <c r="B48" s="30"/>
      <c r="C48" s="100" t="s">
        <v>81</v>
      </c>
      <c r="D48" s="100"/>
      <c r="E48" s="100"/>
      <c r="F48" s="100"/>
      <c r="G48" s="100"/>
      <c r="H48" s="100"/>
      <c r="I48" s="93" t="s">
        <v>17</v>
      </c>
      <c r="J48" s="94"/>
      <c r="K48" s="95" t="s">
        <v>82</v>
      </c>
      <c r="L48" s="95"/>
      <c r="M48" s="128">
        <v>47</v>
      </c>
      <c r="N48" s="129"/>
      <c r="O48" s="193"/>
      <c r="P48" s="193"/>
      <c r="Q48" s="128">
        <v>47</v>
      </c>
      <c r="R48" s="129"/>
    </row>
    <row r="49" spans="1:18" ht="15" customHeight="1" x14ac:dyDescent="0.2">
      <c r="A49" s="47"/>
      <c r="B49" s="30"/>
      <c r="C49" s="100" t="s">
        <v>72</v>
      </c>
      <c r="D49" s="100"/>
      <c r="E49" s="100"/>
      <c r="F49" s="100"/>
      <c r="G49" s="100"/>
      <c r="H49" s="100"/>
      <c r="I49" s="93" t="s">
        <v>57</v>
      </c>
      <c r="J49" s="94"/>
      <c r="K49" s="95" t="s">
        <v>83</v>
      </c>
      <c r="L49" s="95"/>
      <c r="M49" s="187">
        <v>25347700</v>
      </c>
      <c r="N49" s="188"/>
      <c r="O49" s="196"/>
      <c r="P49" s="196"/>
      <c r="Q49" s="187">
        <f>M49+O49</f>
        <v>25347700</v>
      </c>
      <c r="R49" s="188"/>
    </row>
    <row r="50" spans="1:18" ht="13.5" customHeight="1" x14ac:dyDescent="0.2">
      <c r="A50" s="47"/>
      <c r="B50" s="30"/>
      <c r="C50" s="178" t="s">
        <v>18</v>
      </c>
      <c r="D50" s="178"/>
      <c r="E50" s="178"/>
      <c r="F50" s="178"/>
      <c r="G50" s="178"/>
      <c r="H50" s="178"/>
      <c r="I50" s="18"/>
      <c r="J50" s="21"/>
      <c r="K50" s="31"/>
      <c r="L50" s="21"/>
      <c r="M50" s="25"/>
      <c r="N50" s="26"/>
      <c r="O50" s="25"/>
      <c r="P50" s="27"/>
      <c r="Q50" s="28"/>
      <c r="R50" s="29"/>
    </row>
    <row r="51" spans="1:18" ht="23.25" customHeight="1" x14ac:dyDescent="0.2">
      <c r="A51" s="47"/>
      <c r="B51" s="30"/>
      <c r="C51" s="92" t="s">
        <v>67</v>
      </c>
      <c r="D51" s="92"/>
      <c r="E51" s="92"/>
      <c r="F51" s="92"/>
      <c r="G51" s="92"/>
      <c r="H51" s="92"/>
      <c r="I51" s="93" t="s">
        <v>17</v>
      </c>
      <c r="J51" s="94"/>
      <c r="K51" s="95" t="s">
        <v>75</v>
      </c>
      <c r="L51" s="95"/>
      <c r="M51" s="96">
        <v>5640</v>
      </c>
      <c r="N51" s="94"/>
      <c r="O51" s="95"/>
      <c r="P51" s="95"/>
      <c r="Q51" s="96">
        <f>M51</f>
        <v>5640</v>
      </c>
      <c r="R51" s="94"/>
    </row>
    <row r="52" spans="1:18" ht="16.5" customHeight="1" x14ac:dyDescent="0.2">
      <c r="A52" s="47"/>
      <c r="B52" s="30"/>
      <c r="C52" s="92" t="s">
        <v>73</v>
      </c>
      <c r="D52" s="92"/>
      <c r="E52" s="92"/>
      <c r="F52" s="92"/>
      <c r="G52" s="92"/>
      <c r="H52" s="92"/>
      <c r="I52" s="93" t="s">
        <v>17</v>
      </c>
      <c r="J52" s="94"/>
      <c r="K52" s="95" t="s">
        <v>74</v>
      </c>
      <c r="L52" s="95"/>
      <c r="M52" s="96">
        <v>188</v>
      </c>
      <c r="N52" s="94"/>
      <c r="O52" s="95"/>
      <c r="P52" s="95"/>
      <c r="Q52" s="96">
        <f>M52</f>
        <v>188</v>
      </c>
      <c r="R52" s="94"/>
    </row>
    <row r="53" spans="1:18" ht="24" customHeight="1" x14ac:dyDescent="0.2">
      <c r="A53" s="47"/>
      <c r="B53" s="30"/>
      <c r="C53" s="92" t="s">
        <v>93</v>
      </c>
      <c r="D53" s="92"/>
      <c r="E53" s="92"/>
      <c r="F53" s="92"/>
      <c r="G53" s="92"/>
      <c r="H53" s="92"/>
      <c r="I53" s="93" t="s">
        <v>17</v>
      </c>
      <c r="J53" s="94"/>
      <c r="K53" s="95" t="s">
        <v>94</v>
      </c>
      <c r="L53" s="95"/>
      <c r="M53" s="96">
        <v>6</v>
      </c>
      <c r="N53" s="94"/>
      <c r="O53" s="95"/>
      <c r="P53" s="95"/>
      <c r="Q53" s="96">
        <f>M53</f>
        <v>6</v>
      </c>
      <c r="R53" s="94"/>
    </row>
    <row r="54" spans="1:18" ht="19.5" customHeight="1" x14ac:dyDescent="0.2">
      <c r="A54" s="4"/>
      <c r="B54" s="30"/>
      <c r="C54" s="97" t="s">
        <v>19</v>
      </c>
      <c r="D54" s="98"/>
      <c r="E54" s="98"/>
      <c r="F54" s="98"/>
      <c r="G54" s="98"/>
      <c r="H54" s="99"/>
      <c r="I54" s="18"/>
      <c r="J54" s="21"/>
      <c r="K54" s="31"/>
      <c r="L54" s="18"/>
      <c r="M54" s="61"/>
      <c r="N54" s="62"/>
      <c r="O54" s="63"/>
      <c r="P54" s="64"/>
      <c r="Q54" s="61"/>
      <c r="R54" s="62"/>
    </row>
    <row r="55" spans="1:18" ht="16.5" customHeight="1" x14ac:dyDescent="0.2">
      <c r="A55" s="4"/>
      <c r="B55" s="30"/>
      <c r="C55" s="100" t="s">
        <v>76</v>
      </c>
      <c r="D55" s="100"/>
      <c r="E55" s="100"/>
      <c r="F55" s="100"/>
      <c r="G55" s="100"/>
      <c r="H55" s="100"/>
      <c r="I55" s="96" t="s">
        <v>17</v>
      </c>
      <c r="J55" s="94"/>
      <c r="K55" s="94" t="s">
        <v>77</v>
      </c>
      <c r="L55" s="96"/>
      <c r="M55" s="96">
        <v>119</v>
      </c>
      <c r="N55" s="94"/>
      <c r="O55" s="63"/>
      <c r="P55" s="64"/>
      <c r="Q55" s="96">
        <f>M55</f>
        <v>119</v>
      </c>
      <c r="R55" s="94"/>
    </row>
    <row r="56" spans="1:18" ht="19.5" customHeight="1" x14ac:dyDescent="0.2">
      <c r="A56" s="4"/>
      <c r="B56" s="30"/>
      <c r="C56" s="100" t="s">
        <v>78</v>
      </c>
      <c r="D56" s="100"/>
      <c r="E56" s="100"/>
      <c r="F56" s="100"/>
      <c r="G56" s="100"/>
      <c r="H56" s="100"/>
      <c r="I56" s="96" t="s">
        <v>17</v>
      </c>
      <c r="J56" s="94"/>
      <c r="K56" s="94" t="s">
        <v>77</v>
      </c>
      <c r="L56" s="96"/>
      <c r="M56" s="96">
        <v>4</v>
      </c>
      <c r="N56" s="94"/>
      <c r="O56" s="63"/>
      <c r="P56" s="64"/>
      <c r="Q56" s="96">
        <f>M56</f>
        <v>4</v>
      </c>
      <c r="R56" s="94"/>
    </row>
    <row r="57" spans="1:18" ht="20.25" customHeight="1" x14ac:dyDescent="0.2">
      <c r="A57" s="4"/>
      <c r="B57" s="30"/>
      <c r="C57" s="92" t="s">
        <v>46</v>
      </c>
      <c r="D57" s="92"/>
      <c r="E57" s="92"/>
      <c r="F57" s="92"/>
      <c r="G57" s="92"/>
      <c r="H57" s="92"/>
      <c r="I57" s="96" t="s">
        <v>79</v>
      </c>
      <c r="J57" s="94"/>
      <c r="K57" s="94" t="s">
        <v>77</v>
      </c>
      <c r="L57" s="96"/>
      <c r="M57" s="104">
        <f>M49/M48/1000</f>
        <v>539.3127659574468</v>
      </c>
      <c r="N57" s="108"/>
      <c r="O57" s="109"/>
      <c r="P57" s="110"/>
      <c r="Q57" s="104">
        <f>SUM(M57:P57)</f>
        <v>539.3127659574468</v>
      </c>
      <c r="R57" s="94"/>
    </row>
    <row r="58" spans="1:18" ht="13.5" customHeight="1" x14ac:dyDescent="0.2">
      <c r="A58" s="4"/>
      <c r="B58" s="22"/>
      <c r="C58" s="107" t="s">
        <v>20</v>
      </c>
      <c r="D58" s="107"/>
      <c r="E58" s="107"/>
      <c r="F58" s="107"/>
      <c r="G58" s="107"/>
      <c r="H58" s="107"/>
      <c r="I58" s="85"/>
      <c r="J58" s="86"/>
      <c r="K58" s="87"/>
      <c r="L58" s="88"/>
      <c r="M58" s="65"/>
      <c r="N58" s="66"/>
      <c r="O58" s="67"/>
      <c r="P58" s="67"/>
      <c r="Q58" s="68"/>
      <c r="R58" s="69"/>
    </row>
    <row r="59" spans="1:18" ht="18" customHeight="1" x14ac:dyDescent="0.2">
      <c r="A59" s="4"/>
      <c r="B59" s="23"/>
      <c r="C59" s="100" t="s">
        <v>80</v>
      </c>
      <c r="D59" s="100"/>
      <c r="E59" s="100"/>
      <c r="F59" s="100"/>
      <c r="G59" s="100"/>
      <c r="H59" s="100"/>
      <c r="I59" s="101" t="s">
        <v>21</v>
      </c>
      <c r="J59" s="102"/>
      <c r="K59" s="94" t="s">
        <v>77</v>
      </c>
      <c r="L59" s="95"/>
      <c r="M59" s="96">
        <v>100</v>
      </c>
      <c r="N59" s="94"/>
      <c r="O59" s="70"/>
      <c r="P59" s="71"/>
      <c r="Q59" s="96">
        <f>M59</f>
        <v>100</v>
      </c>
      <c r="R59" s="94"/>
    </row>
    <row r="60" spans="1:18" ht="15.75" customHeight="1" x14ac:dyDescent="0.25">
      <c r="A60" s="4"/>
      <c r="B60" s="4"/>
      <c r="C60" s="4"/>
      <c r="D60" s="4"/>
      <c r="E60" s="50"/>
      <c r="F60" s="5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8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26.25" customHeight="1" x14ac:dyDescent="0.25">
      <c r="A62" s="4"/>
      <c r="B62" s="103" t="s">
        <v>87</v>
      </c>
      <c r="C62" s="103"/>
      <c r="D62" s="103"/>
      <c r="E62" s="103"/>
      <c r="F62" s="103"/>
      <c r="G62" s="103"/>
      <c r="H62" s="103"/>
      <c r="I62" s="79"/>
      <c r="J62" s="79"/>
      <c r="K62" s="24"/>
      <c r="L62" s="106" t="s">
        <v>89</v>
      </c>
      <c r="M62" s="106"/>
      <c r="N62" s="24"/>
      <c r="O62" s="4"/>
      <c r="P62" s="4"/>
      <c r="Q62" s="4"/>
      <c r="R62" s="4"/>
    </row>
    <row r="63" spans="1:18" ht="15" customHeight="1" x14ac:dyDescent="0.25">
      <c r="A63" s="4"/>
      <c r="B63" s="24"/>
      <c r="C63" s="24"/>
      <c r="D63" s="24"/>
      <c r="E63" s="24"/>
      <c r="F63" s="24"/>
      <c r="G63" s="24"/>
      <c r="H63" s="24"/>
      <c r="I63" s="105" t="s">
        <v>22</v>
      </c>
      <c r="J63" s="105"/>
      <c r="K63" s="77"/>
      <c r="L63" s="78" t="s">
        <v>88</v>
      </c>
      <c r="M63" s="78"/>
      <c r="N63" s="6"/>
      <c r="O63" s="4"/>
      <c r="P63" s="4"/>
      <c r="Q63" s="4"/>
      <c r="R63" s="4"/>
    </row>
    <row r="64" spans="1:18" ht="25.5" customHeight="1" x14ac:dyDescent="0.25">
      <c r="A64" s="4"/>
      <c r="B64" s="24" t="s">
        <v>71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4"/>
      <c r="P64" s="4"/>
      <c r="Q64" s="4"/>
      <c r="R64" s="4"/>
    </row>
    <row r="65" spans="1:18" ht="18.75" customHeight="1" x14ac:dyDescent="0.25">
      <c r="A65" s="4"/>
      <c r="B65" s="24" t="s">
        <v>39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4"/>
      <c r="P65" s="4"/>
      <c r="Q65" s="4"/>
      <c r="R65" s="4"/>
    </row>
    <row r="66" spans="1:18" ht="22.5" customHeight="1" x14ac:dyDescent="0.25">
      <c r="B66" s="24" t="s">
        <v>87</v>
      </c>
      <c r="C66" s="24"/>
      <c r="D66" s="24"/>
      <c r="E66" s="24"/>
      <c r="F66" s="24"/>
      <c r="G66" s="24"/>
      <c r="H66" s="24"/>
      <c r="I66" s="79"/>
      <c r="J66" s="79"/>
      <c r="K66" s="24"/>
      <c r="L66" s="106" t="s">
        <v>90</v>
      </c>
      <c r="M66" s="106"/>
      <c r="N66" s="24"/>
      <c r="O66" s="4"/>
      <c r="P66" s="4"/>
      <c r="Q66" s="4"/>
      <c r="R66" s="4"/>
    </row>
    <row r="67" spans="1:18" ht="11.45" customHeight="1" x14ac:dyDescent="0.25">
      <c r="B67" s="24" t="s">
        <v>43</v>
      </c>
      <c r="C67" s="24"/>
      <c r="D67" s="24"/>
      <c r="E67" s="24"/>
      <c r="F67" s="24"/>
      <c r="G67" s="24"/>
      <c r="H67" s="24"/>
      <c r="I67" s="105" t="s">
        <v>22</v>
      </c>
      <c r="J67" s="105"/>
      <c r="K67" s="77"/>
      <c r="L67" s="78" t="s">
        <v>88</v>
      </c>
      <c r="M67" s="78"/>
      <c r="N67" s="77"/>
      <c r="O67" s="4"/>
      <c r="P67" s="4"/>
      <c r="Q67" s="4"/>
      <c r="R67" s="4"/>
    </row>
    <row r="68" spans="1:18" ht="16.5" customHeight="1" x14ac:dyDescent="0.25">
      <c r="B68" s="6" t="s">
        <v>91</v>
      </c>
      <c r="C68" s="24"/>
      <c r="D68" s="24"/>
      <c r="F68" s="24" t="s">
        <v>28</v>
      </c>
      <c r="G68" s="24"/>
      <c r="H68" s="24"/>
      <c r="I68" s="24"/>
      <c r="J68" s="24"/>
      <c r="K68" s="24"/>
      <c r="L68" s="24"/>
      <c r="M68" s="24"/>
      <c r="N68" s="24"/>
      <c r="O68" s="4"/>
      <c r="P68" s="4"/>
      <c r="Q68" s="4"/>
      <c r="R68" s="4"/>
    </row>
    <row r="69" spans="1:18" ht="18" customHeight="1" x14ac:dyDescent="0.25">
      <c r="B69" s="24"/>
      <c r="C69" s="24" t="s">
        <v>38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4"/>
      <c r="P69" s="4"/>
      <c r="Q69" s="4"/>
      <c r="R69" s="4"/>
    </row>
    <row r="70" spans="1:18" ht="11.45" customHeight="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</sheetData>
  <mergeCells count="138">
    <mergeCell ref="C45:H45"/>
    <mergeCell ref="O45:P45"/>
    <mergeCell ref="M49:N49"/>
    <mergeCell ref="Q49:R49"/>
    <mergeCell ref="C46:H46"/>
    <mergeCell ref="K46:L46"/>
    <mergeCell ref="Q45:R45"/>
    <mergeCell ref="M43:N44"/>
    <mergeCell ref="O43:P44"/>
    <mergeCell ref="Q48:R48"/>
    <mergeCell ref="O48:P48"/>
    <mergeCell ref="O47:P47"/>
    <mergeCell ref="O49:P49"/>
    <mergeCell ref="M45:N45"/>
    <mergeCell ref="Q43:R44"/>
    <mergeCell ref="C48:H48"/>
    <mergeCell ref="I48:J48"/>
    <mergeCell ref="C43:H44"/>
    <mergeCell ref="I43:J44"/>
    <mergeCell ref="K43:L44"/>
    <mergeCell ref="Q20:R20"/>
    <mergeCell ref="B21:Q21"/>
    <mergeCell ref="B20:C20"/>
    <mergeCell ref="D20:E20"/>
    <mergeCell ref="F20:G20"/>
    <mergeCell ref="I20:O20"/>
    <mergeCell ref="C56:H56"/>
    <mergeCell ref="O46:P46"/>
    <mergeCell ref="I45:J45"/>
    <mergeCell ref="K45:L45"/>
    <mergeCell ref="K56:L56"/>
    <mergeCell ref="C47:H47"/>
    <mergeCell ref="O52:P52"/>
    <mergeCell ref="C55:H55"/>
    <mergeCell ref="I55:J55"/>
    <mergeCell ref="K55:L55"/>
    <mergeCell ref="M55:N55"/>
    <mergeCell ref="N36:O36"/>
    <mergeCell ref="M38:N38"/>
    <mergeCell ref="C35:K35"/>
    <mergeCell ref="L35:M35"/>
    <mergeCell ref="L33:M33"/>
    <mergeCell ref="C50:H50"/>
    <mergeCell ref="B43:B44"/>
    <mergeCell ref="C25:Q25"/>
    <mergeCell ref="C26:Q26"/>
    <mergeCell ref="B22:K22"/>
    <mergeCell ref="B28:Q28"/>
    <mergeCell ref="M41:N41"/>
    <mergeCell ref="O41:P41"/>
    <mergeCell ref="Q41:R41"/>
    <mergeCell ref="C38:L38"/>
    <mergeCell ref="O38:P38"/>
    <mergeCell ref="B23:Q23"/>
    <mergeCell ref="N35:O35"/>
    <mergeCell ref="P33:Q33"/>
    <mergeCell ref="N33:O33"/>
    <mergeCell ref="C30:Q30"/>
    <mergeCell ref="C33:K33"/>
    <mergeCell ref="P35:Q35"/>
    <mergeCell ref="C34:K34"/>
    <mergeCell ref="P34:Q34"/>
    <mergeCell ref="N34:O3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19:C19"/>
    <mergeCell ref="C52:H52"/>
    <mergeCell ref="I52:J52"/>
    <mergeCell ref="K52:L52"/>
    <mergeCell ref="M52:N52"/>
    <mergeCell ref="Q52:R52"/>
    <mergeCell ref="L34:M34"/>
    <mergeCell ref="Q38:R38"/>
    <mergeCell ref="P36:Q36"/>
    <mergeCell ref="B41:L41"/>
    <mergeCell ref="B36:D36"/>
    <mergeCell ref="L36:M36"/>
    <mergeCell ref="C39:L39"/>
    <mergeCell ref="C40:L40"/>
    <mergeCell ref="M51:N51"/>
    <mergeCell ref="Q51:R51"/>
    <mergeCell ref="O51:P51"/>
    <mergeCell ref="K48:L48"/>
    <mergeCell ref="M48:N48"/>
    <mergeCell ref="C49:H49"/>
    <mergeCell ref="I49:J49"/>
    <mergeCell ref="K49:L49"/>
    <mergeCell ref="C51:H51"/>
    <mergeCell ref="I51:J51"/>
    <mergeCell ref="K51:L51"/>
    <mergeCell ref="B62:H62"/>
    <mergeCell ref="M56:N56"/>
    <mergeCell ref="Q57:R57"/>
    <mergeCell ref="Q55:R55"/>
    <mergeCell ref="I63:J63"/>
    <mergeCell ref="I67:J67"/>
    <mergeCell ref="L62:M62"/>
    <mergeCell ref="L66:M66"/>
    <mergeCell ref="Q59:R59"/>
    <mergeCell ref="C58:H58"/>
    <mergeCell ref="M57:N57"/>
    <mergeCell ref="K57:L57"/>
    <mergeCell ref="C57:H57"/>
    <mergeCell ref="Q56:R56"/>
    <mergeCell ref="I56:J56"/>
    <mergeCell ref="K59:L59"/>
    <mergeCell ref="I57:J57"/>
    <mergeCell ref="M59:N59"/>
    <mergeCell ref="O57:P57"/>
    <mergeCell ref="C53:H53"/>
    <mergeCell ref="I53:J53"/>
    <mergeCell ref="K53:L53"/>
    <mergeCell ref="M53:N53"/>
    <mergeCell ref="O53:P53"/>
    <mergeCell ref="Q53:R53"/>
    <mergeCell ref="C54:H54"/>
    <mergeCell ref="C59:H59"/>
    <mergeCell ref="I59:J59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Головний Бухгалтер</cp:lastModifiedBy>
  <cp:lastPrinted>2026-07-24T10:12:12Z</cp:lastPrinted>
  <dcterms:created xsi:type="dcterms:W3CDTF">2022-01-18T14:10:38Z</dcterms:created>
  <dcterms:modified xsi:type="dcterms:W3CDTF">2026-07-24T10:12:50Z</dcterms:modified>
</cp:coreProperties>
</file>